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0800"/>
  </bookViews>
  <sheets>
    <sheet name="Hoja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6" l="1"/>
  <c r="H12" i="6" l="1"/>
  <c r="G21" i="6" s="1"/>
  <c r="H13" i="6"/>
  <c r="H14" i="6"/>
  <c r="H15" i="6"/>
  <c r="H16" i="6"/>
  <c r="H17" i="6"/>
  <c r="H18" i="6"/>
  <c r="H19" i="6"/>
  <c r="H20" i="6"/>
  <c r="H11" i="6"/>
  <c r="G12" i="6"/>
  <c r="G13" i="6"/>
  <c r="G14" i="6"/>
  <c r="G16" i="6"/>
  <c r="G17" i="6"/>
  <c r="G18" i="6"/>
  <c r="G19" i="6"/>
  <c r="G20" i="6"/>
  <c r="G11" i="6"/>
  <c r="G22" i="6" l="1"/>
</calcChain>
</file>

<file path=xl/sharedStrings.xml><?xml version="1.0" encoding="utf-8"?>
<sst xmlns="http://schemas.openxmlformats.org/spreadsheetml/2006/main" count="45" uniqueCount="36">
  <si>
    <t>CÓDIGO</t>
  </si>
  <si>
    <t>PRODUCTO</t>
  </si>
  <si>
    <t>CONSUMO ESTIMADO ANUAL</t>
  </si>
  <si>
    <t>UNIDAD DE PRECIO</t>
  </si>
  <si>
    <t>PRECIO MAXIMO, en euros, impuesto/s  indirecto/s no incluido/s</t>
  </si>
  <si>
    <t>PRECIO OFERTADO, en euros, impuesto/s indirecto/s no incluido/s</t>
  </si>
  <si>
    <t>IMPORTE ANUAL TOTAL, en euros, impuesto/s indirecto/s no incluido/s</t>
  </si>
  <si>
    <t>LITROS</t>
  </si>
  <si>
    <t>L2-001-A</t>
  </si>
  <si>
    <t>ABRILLANTADOR PARA LAVADO MECÁNICO DE VAJILLA CONCENTRADO PARA AGUAS BLANDAS Y DE DUREZA MEDIA</t>
  </si>
  <si>
    <t>L2-001-D</t>
  </si>
  <si>
    <t>DETERGENTE PARA LAVADO MECÁNICO DE LAVAVAJILLAS CONCENTRADO PARA AGUAS MEDIAS</t>
  </si>
  <si>
    <t>L2-002-D</t>
  </si>
  <si>
    <t>DETERGENTE Y DESENGRASANTE ENÉRGICO PARA SUPERFICIES DE COCINA NO AGRESIVO CON EL ALUMINIO</t>
  </si>
  <si>
    <t>L2-003-D</t>
  </si>
  <si>
    <t>L2-004-D</t>
  </si>
  <si>
    <t>DETERGENTE DESMANCHANTE PARA REMOJO Y RECUPERACIÓN DE VAJILLA.RECUPERADOR LÍQUIDO</t>
  </si>
  <si>
    <t>L2-001-DC</t>
  </si>
  <si>
    <t>L2-001-DF</t>
  </si>
  <si>
    <t>L2-001-DG</t>
  </si>
  <si>
    <t>DESENGRASANTE DE HORNOS Y PLANCHAS ALTAMENTE CONCENTRADO</t>
  </si>
  <si>
    <t>L2-001-E</t>
  </si>
  <si>
    <t>ESPUMA HIGIENIZANTE PARA LIMPIEZA DE MANOS CON TRICLOSAN</t>
  </si>
  <si>
    <t>L2-001-L</t>
  </si>
  <si>
    <t>NOMBRE DE LA EMPRESA</t>
  </si>
  <si>
    <t>CIF</t>
  </si>
  <si>
    <t>DIRECCIÓN</t>
  </si>
  <si>
    <t>Verificación de la oferta</t>
  </si>
  <si>
    <t>Total presupuesto anual ofertado, en euros (impuesto/s indirecto/s no incluido/s)</t>
  </si>
  <si>
    <t>IMPORTE DURACIÓN INICIAL OFERTADO (36 MESES), EN EUROS (IMPUESTO/S INDIRECTOS NO INCLUIDO/S)</t>
  </si>
  <si>
    <t>Importe a incluir en la casilla referida a Oferta Economica</t>
  </si>
  <si>
    <t>OFERTA ECONÓMICA  - LOTE 2</t>
  </si>
  <si>
    <t>DETERGENTE DESINFECTANTE PARA SUPERFICIES</t>
  </si>
  <si>
    <t>DESINCRUSTANTE CONCENTRADO USO PERIODICO</t>
  </si>
  <si>
    <t>HIGIENIZANTE VERDURAS</t>
  </si>
  <si>
    <t>DETERGENTE LIQUIDO CONCETRADO – LAVADO MANUAL VAJILLA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</si>
</sst>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\ &quot;€&quot;;\-#,##0.0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3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4" fontId="4" fillId="5" borderId="3" xfId="1" applyFont="1" applyFill="1" applyBorder="1" applyAlignment="1">
      <alignment wrapText="1"/>
    </xf>
    <xf numFmtId="44" fontId="0" fillId="6" borderId="11" xfId="1" applyFont="1" applyFill="1" applyBorder="1" applyAlignment="1">
      <alignment horizontal="center" vertical="center" wrapText="1"/>
    </xf>
    <xf numFmtId="164" fontId="0" fillId="0" borderId="3" xfId="0" applyNumberFormat="1" applyFont="1" applyBorder="1"/>
    <xf numFmtId="0" fontId="0" fillId="0" borderId="3" xfId="0" applyFont="1" applyBorder="1"/>
    <xf numFmtId="0" fontId="0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3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left"/>
    </xf>
    <xf numFmtId="0" fontId="4" fillId="4" borderId="8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F19" sqref="F19"/>
    </sheetView>
  </sheetViews>
  <sheetFormatPr baseColWidth="10" defaultRowHeight="15" x14ac:dyDescent="0.25"/>
  <cols>
    <col min="2" max="2" width="80.5703125" customWidth="1"/>
    <col min="3" max="3" width="17.140625" customWidth="1"/>
    <col min="4" max="4" width="19.28515625" customWidth="1"/>
    <col min="5" max="5" width="19.42578125" customWidth="1"/>
    <col min="6" max="6" width="19.140625" customWidth="1"/>
    <col min="7" max="7" width="20.140625" customWidth="1"/>
    <col min="8" max="8" width="28.140625" customWidth="1"/>
  </cols>
  <sheetData>
    <row r="1" spans="1:8" x14ac:dyDescent="0.25">
      <c r="A1" s="22" t="s">
        <v>31</v>
      </c>
      <c r="B1" s="23"/>
      <c r="C1" s="23"/>
      <c r="D1" s="23"/>
      <c r="E1" s="23"/>
      <c r="F1" s="23"/>
      <c r="G1" s="23"/>
      <c r="H1" s="23"/>
    </row>
    <row r="2" spans="1:8" x14ac:dyDescent="0.25">
      <c r="A2" s="22"/>
      <c r="B2" s="23"/>
      <c r="C2" s="23"/>
      <c r="D2" s="23"/>
      <c r="E2" s="23"/>
      <c r="F2" s="23"/>
      <c r="G2" s="23"/>
      <c r="H2" s="23"/>
    </row>
    <row r="3" spans="1:8" x14ac:dyDescent="0.25">
      <c r="A3" s="22"/>
      <c r="B3" s="23"/>
      <c r="C3" s="23"/>
      <c r="D3" s="23"/>
      <c r="E3" s="23"/>
      <c r="F3" s="23"/>
      <c r="G3" s="23"/>
      <c r="H3" s="23"/>
    </row>
    <row r="4" spans="1:8" x14ac:dyDescent="0.25">
      <c r="A4" s="22"/>
      <c r="B4" s="23"/>
      <c r="C4" s="23"/>
      <c r="D4" s="23"/>
      <c r="E4" s="23"/>
      <c r="F4" s="23"/>
      <c r="G4" s="23"/>
      <c r="H4" s="23"/>
    </row>
    <row r="6" spans="1:8" x14ac:dyDescent="0.25">
      <c r="A6" s="24" t="s">
        <v>24</v>
      </c>
      <c r="B6" s="25"/>
      <c r="C6" s="26"/>
      <c r="D6" s="26"/>
      <c r="E6" s="26"/>
      <c r="F6" s="26"/>
      <c r="G6" s="26"/>
      <c r="H6" s="26"/>
    </row>
    <row r="7" spans="1:8" x14ac:dyDescent="0.25">
      <c r="A7" s="24" t="s">
        <v>25</v>
      </c>
      <c r="B7" s="25"/>
      <c r="C7" s="26"/>
      <c r="D7" s="26"/>
      <c r="E7" s="26"/>
      <c r="F7" s="26"/>
      <c r="G7" s="26"/>
      <c r="H7" s="26"/>
    </row>
    <row r="8" spans="1:8" x14ac:dyDescent="0.25">
      <c r="A8" s="24" t="s">
        <v>26</v>
      </c>
      <c r="B8" s="25"/>
      <c r="C8" s="26"/>
      <c r="D8" s="26"/>
      <c r="E8" s="26"/>
      <c r="F8" s="26"/>
      <c r="G8" s="26"/>
      <c r="H8" s="26"/>
    </row>
    <row r="10" spans="1:8" ht="84.75" customHeight="1" thickBot="1" x14ac:dyDescent="0.3">
      <c r="A10" s="9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1" t="s">
        <v>5</v>
      </c>
      <c r="G10" s="11" t="s">
        <v>6</v>
      </c>
      <c r="H10" s="12" t="s">
        <v>27</v>
      </c>
    </row>
    <row r="11" spans="1:8" ht="30.75" thickBot="1" x14ac:dyDescent="0.3">
      <c r="A11" s="13" t="s">
        <v>8</v>
      </c>
      <c r="B11" s="14" t="s">
        <v>9</v>
      </c>
      <c r="C11" s="2">
        <v>2000</v>
      </c>
      <c r="D11" s="1" t="s">
        <v>7</v>
      </c>
      <c r="E11" s="15">
        <v>4.4000000000000004</v>
      </c>
      <c r="F11" s="18"/>
      <c r="G11" s="6">
        <f>C11*F11</f>
        <v>0</v>
      </c>
      <c r="H11" s="7" t="str">
        <f>IF(F11&lt;=0,"Error Precio",IF(F11&gt;E11,"Error Precio","Precio Unitario Valido"))</f>
        <v>Error Precio</v>
      </c>
    </row>
    <row r="12" spans="1:8" ht="30.75" thickBot="1" x14ac:dyDescent="0.3">
      <c r="A12" s="16" t="s">
        <v>10</v>
      </c>
      <c r="B12" s="17" t="s">
        <v>11</v>
      </c>
      <c r="C12" s="2">
        <v>3030</v>
      </c>
      <c r="D12" s="1" t="s">
        <v>7</v>
      </c>
      <c r="E12" s="15">
        <v>3.4</v>
      </c>
      <c r="F12" s="18"/>
      <c r="G12" s="6">
        <f t="shared" ref="G12:G20" si="0">C12*F12</f>
        <v>0</v>
      </c>
      <c r="H12" s="7" t="str">
        <f t="shared" ref="H12:H20" si="1">IF(F12&lt;=0,"Error Precio",IF(F12&gt;E12,"Error Precio","Precio Unitario Valido"))</f>
        <v>Error Precio</v>
      </c>
    </row>
    <row r="13" spans="1:8" ht="30.75" thickBot="1" x14ac:dyDescent="0.3">
      <c r="A13" s="16" t="s">
        <v>12</v>
      </c>
      <c r="B13" s="17" t="s">
        <v>13</v>
      </c>
      <c r="C13" s="2">
        <v>50</v>
      </c>
      <c r="D13" s="1" t="s">
        <v>7</v>
      </c>
      <c r="E13" s="15">
        <v>3.8</v>
      </c>
      <c r="F13" s="18"/>
      <c r="G13" s="6">
        <f t="shared" si="0"/>
        <v>0</v>
      </c>
      <c r="H13" s="7" t="str">
        <f t="shared" si="1"/>
        <v>Error Precio</v>
      </c>
    </row>
    <row r="14" spans="1:8" ht="15.75" thickBot="1" x14ac:dyDescent="0.3">
      <c r="A14" s="16" t="s">
        <v>14</v>
      </c>
      <c r="B14" s="17" t="s">
        <v>32</v>
      </c>
      <c r="C14" s="2">
        <v>50</v>
      </c>
      <c r="D14" s="1" t="s">
        <v>7</v>
      </c>
      <c r="E14" s="15">
        <v>4.5</v>
      </c>
      <c r="F14" s="18"/>
      <c r="G14" s="6">
        <f t="shared" si="0"/>
        <v>0</v>
      </c>
      <c r="H14" s="7" t="str">
        <f t="shared" si="1"/>
        <v>Error Precio</v>
      </c>
    </row>
    <row r="15" spans="1:8" ht="30.75" thickBot="1" x14ac:dyDescent="0.3">
      <c r="A15" s="16" t="s">
        <v>15</v>
      </c>
      <c r="B15" s="17" t="s">
        <v>16</v>
      </c>
      <c r="C15" s="2">
        <v>5</v>
      </c>
      <c r="D15" s="1" t="s">
        <v>7</v>
      </c>
      <c r="E15" s="15">
        <v>4.7</v>
      </c>
      <c r="F15" s="18"/>
      <c r="G15" s="6">
        <f>C15*F15</f>
        <v>0</v>
      </c>
      <c r="H15" s="7" t="str">
        <f t="shared" si="1"/>
        <v>Error Precio</v>
      </c>
    </row>
    <row r="16" spans="1:8" ht="15.75" thickBot="1" x14ac:dyDescent="0.3">
      <c r="A16" s="16" t="s">
        <v>17</v>
      </c>
      <c r="B16" s="17" t="s">
        <v>33</v>
      </c>
      <c r="C16" s="2">
        <v>90</v>
      </c>
      <c r="D16" s="1" t="s">
        <v>7</v>
      </c>
      <c r="E16" s="15">
        <v>3.8</v>
      </c>
      <c r="F16" s="18"/>
      <c r="G16" s="6">
        <f t="shared" si="0"/>
        <v>0</v>
      </c>
      <c r="H16" s="7" t="str">
        <f t="shared" si="1"/>
        <v>Error Precio</v>
      </c>
    </row>
    <row r="17" spans="1:8" ht="15.75" thickBot="1" x14ac:dyDescent="0.3">
      <c r="A17" s="16" t="s">
        <v>18</v>
      </c>
      <c r="B17" s="17" t="s">
        <v>34</v>
      </c>
      <c r="C17" s="2">
        <v>240</v>
      </c>
      <c r="D17" s="1" t="s">
        <v>7</v>
      </c>
      <c r="E17" s="15">
        <v>6</v>
      </c>
      <c r="F17" s="18"/>
      <c r="G17" s="6">
        <f t="shared" si="0"/>
        <v>0</v>
      </c>
      <c r="H17" s="7" t="str">
        <f t="shared" si="1"/>
        <v>Error Precio</v>
      </c>
    </row>
    <row r="18" spans="1:8" ht="15.75" thickBot="1" x14ac:dyDescent="0.3">
      <c r="A18" s="16" t="s">
        <v>19</v>
      </c>
      <c r="B18" s="17" t="s">
        <v>20</v>
      </c>
      <c r="C18" s="2">
        <v>300</v>
      </c>
      <c r="D18" s="1" t="s">
        <v>7</v>
      </c>
      <c r="E18" s="15">
        <v>10.8</v>
      </c>
      <c r="F18" s="18"/>
      <c r="G18" s="6">
        <f t="shared" si="0"/>
        <v>0</v>
      </c>
      <c r="H18" s="7" t="str">
        <f t="shared" si="1"/>
        <v>Error Precio</v>
      </c>
    </row>
    <row r="19" spans="1:8" ht="15.75" thickBot="1" x14ac:dyDescent="0.3">
      <c r="A19" s="16" t="s">
        <v>21</v>
      </c>
      <c r="B19" s="17" t="s">
        <v>22</v>
      </c>
      <c r="C19" s="2">
        <v>60</v>
      </c>
      <c r="D19" s="1" t="s">
        <v>7</v>
      </c>
      <c r="E19" s="15">
        <v>6.33</v>
      </c>
      <c r="F19" s="18"/>
      <c r="G19" s="6">
        <f t="shared" si="0"/>
        <v>0</v>
      </c>
      <c r="H19" s="7" t="str">
        <f t="shared" si="1"/>
        <v>Error Precio</v>
      </c>
    </row>
    <row r="20" spans="1:8" ht="15.75" thickBot="1" x14ac:dyDescent="0.3">
      <c r="A20" s="16" t="s">
        <v>23</v>
      </c>
      <c r="B20" s="17" t="s">
        <v>35</v>
      </c>
      <c r="C20" s="2">
        <v>250</v>
      </c>
      <c r="D20" s="1" t="s">
        <v>7</v>
      </c>
      <c r="E20" s="15">
        <v>8.5</v>
      </c>
      <c r="F20" s="18"/>
      <c r="G20" s="6">
        <f t="shared" si="0"/>
        <v>0</v>
      </c>
      <c r="H20" s="7" t="str">
        <f t="shared" si="1"/>
        <v>Error Precio</v>
      </c>
    </row>
    <row r="21" spans="1:8" ht="45" x14ac:dyDescent="0.25">
      <c r="A21" s="8"/>
      <c r="B21" s="8"/>
      <c r="C21" s="8"/>
      <c r="D21" s="19" t="s">
        <v>28</v>
      </c>
      <c r="E21" s="19"/>
      <c r="F21" s="20"/>
      <c r="G21" s="5" t="str">
        <f>IF(COUNTIF(H11:H20,"Error Precio"),"Oferta incompleta. Algún precio incorrecto",ROUNDUP(SUM(G11:G20),2))</f>
        <v>Oferta incompleta. Algún precio incorrecto</v>
      </c>
      <c r="H21" s="8"/>
    </row>
    <row r="22" spans="1:8" ht="30.75" customHeight="1" x14ac:dyDescent="0.25">
      <c r="A22" s="8"/>
      <c r="B22" s="8"/>
      <c r="C22" s="8"/>
      <c r="D22" s="21" t="s">
        <v>29</v>
      </c>
      <c r="E22" s="21"/>
      <c r="F22" s="21"/>
      <c r="G22" s="4" t="str">
        <f>IF(G21="Oferta incompleta. Algún precio incorrecto","Oferta incompleta. Algún precio incorrecto",G21*3)</f>
        <v>Oferta incompleta. Algún precio incorrecto</v>
      </c>
      <c r="H22" s="3" t="s">
        <v>30</v>
      </c>
    </row>
  </sheetData>
  <sheetProtection selectLockedCells="1"/>
  <mergeCells count="9">
    <mergeCell ref="D21:F21"/>
    <mergeCell ref="D22:F22"/>
    <mergeCell ref="A1:H4"/>
    <mergeCell ref="A6:B6"/>
    <mergeCell ref="C6:H6"/>
    <mergeCell ref="A7:B7"/>
    <mergeCell ref="C7:H7"/>
    <mergeCell ref="A8:B8"/>
    <mergeCell ref="C8:H8"/>
  </mergeCells>
  <dataValidations count="1">
    <dataValidation type="custom" allowBlank="1" showInputMessage="1" showErrorMessage="1" errorTitle="Nº DECIMALES INCORRECTO" error="El precio ofertado no puede contener más de 3 decimales. " promptTitle="Nº DECIMALES INCORRECTO" sqref="F11:F20">
      <formula1>F11*1000=INT(F11*1000)</formula1>
    </dataValidation>
  </dataValidations>
  <pageMargins left="0.7" right="0.7" top="0.75" bottom="0.75" header="0.3" footer="0.3"/>
  <pageSetup paperSize="9" scale="6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2018-10-09T14:02:09Z</dcterms:modified>
</cp:coreProperties>
</file>